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5" sheetId="1" r:id="rId1"/>
    <sheet name="Циолковского 5(2019)" sheetId="2" r:id="rId2"/>
    <sheet name="Циолковского 5(2020)" sheetId="3" r:id="rId3"/>
    <sheet name="Циолковского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5'!#REF!,'Циолковского 5'!#REF!</definedName>
    <definedName name="Z_6E36EA37_049E_4FAE_B719_2847CD16F858_.wvu.Rows" localSheetId="0" hidden="1">'Циолковского 5'!$42:$45</definedName>
    <definedName name="Z_73C0D023_21BD_4441_8EFA_957546C15799_.wvu.Cols" localSheetId="0" hidden="1">'Циолковского 5'!#REF!,'Циолковского 5'!#REF!</definedName>
    <definedName name="Z_73C0D023_21BD_4441_8EFA_957546C15799_.wvu.Rows" localSheetId="0" hidden="1">'Циолковского 5'!$42:$45</definedName>
    <definedName name="_xlnm.Print_Area" localSheetId="0">'Циолковского 5'!$A$1:$K$60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E9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<sst xmlns="http://schemas.openxmlformats.org/spreadsheetml/2006/main" count="242" uniqueCount="79">
  <si>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</si>
  <si>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</si>
  <si>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</si>
  <si>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</si>
  <si>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</si>
  <si>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</si>
  <si>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</si>
  <si>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</si>
  <si>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</si>
  <si>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</si>
  <si>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</si>
  <si>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</si>
  <si>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</si>
  <si>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</si>
  <si>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</si>
  <si>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</si>
  <si>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</si>
  <si>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</si>
  <si>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</si>
  <si>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</si>
  <si>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</si>
  <si>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</si>
  <si>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</si>
  <si>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</si>
  <si>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</si>
  <si>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</si>
  <si>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</si>
  <si>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</si>
  <si>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</si>
  <si>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</si>
  <si>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</si>
  <si>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</si>
  <si>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</si>
  <si>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</si>
  <si>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</si>
  <si>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</si>
  <si>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</si>
  <si>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</si>
  <si>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5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</si>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</sst>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0">
          <cell r="W180">
            <v>16462.652404183613</v>
          </cell>
          <cell r="X180">
            <v>3344.311447359205</v>
          </cell>
          <cell r="Y180">
            <v>7998.2899000000007</v>
          </cell>
          <cell r="AA180">
            <v>25956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Y180">
            <v>56983.619046570871</v>
          </cell>
          <cell r="BB180">
            <v>0</v>
          </cell>
          <cell r="BC180">
            <v>0</v>
          </cell>
          <cell r="CN180">
            <v>5786.0163997336986</v>
          </cell>
          <cell r="CO180">
            <v>1185.8809719516162</v>
          </cell>
          <cell r="CP180">
            <v>0</v>
          </cell>
          <cell r="DB180">
            <v>0</v>
          </cell>
          <cell r="DG180">
            <v>4941.935865733346</v>
          </cell>
          <cell r="DU180">
            <v>58662.033079477886</v>
          </cell>
          <cell r="DV180">
            <v>12272.574154629547</v>
          </cell>
          <cell r="DW180">
            <v>9063.8867000000009</v>
          </cell>
          <cell r="EK180">
            <v>0</v>
          </cell>
          <cell r="EQ180">
            <v>46487.011845681416</v>
          </cell>
          <cell r="FB180">
            <v>38764.000599742918</v>
          </cell>
          <cell r="FC180">
            <v>7925.557760348519</v>
          </cell>
          <cell r="FD180">
            <v>218.892</v>
          </cell>
          <cell r="FL180">
            <v>0</v>
          </cell>
          <cell r="FS180">
            <v>12419.771368104481</v>
          </cell>
          <cell r="FX180">
            <v>20988.643213898864</v>
          </cell>
          <cell r="FY180">
            <v>4280.966845707625</v>
          </cell>
          <cell r="FZ180">
            <v>0</v>
          </cell>
          <cell r="GG180">
            <v>1264.4735999999998</v>
          </cell>
          <cell r="GL180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0">
          <cell r="W180">
            <v>3504.901485005892</v>
          </cell>
          <cell r="X180">
            <v>1079.1448470878822</v>
          </cell>
          <cell r="Y180">
            <v>609.59519999999998</v>
          </cell>
          <cell r="AK180">
            <v>0</v>
          </cell>
          <cell r="AV180">
            <v>0</v>
          </cell>
          <cell r="AY180">
            <v>16391.643839478787</v>
          </cell>
          <cell r="BM180">
            <v>23071.588</v>
          </cell>
          <cell r="BN180">
            <v>0</v>
          </cell>
          <cell r="CN180">
            <v>6643.5451608408966</v>
          </cell>
          <cell r="CO180">
            <v>2059.4989998606775</v>
          </cell>
          <cell r="CP180">
            <v>662.29</v>
          </cell>
          <cell r="DB180">
            <v>0</v>
          </cell>
          <cell r="DG180">
            <v>9603.7755356328107</v>
          </cell>
          <cell r="DU180">
            <v>59700.126923438394</v>
          </cell>
          <cell r="DV180">
            <v>18375.487413992603</v>
          </cell>
          <cell r="DW180">
            <v>19993.958300000002</v>
          </cell>
          <cell r="EL180">
            <v>0</v>
          </cell>
          <cell r="EQ180">
            <v>39941.34306278143</v>
          </cell>
          <cell r="FB180">
            <v>39204.97629151796</v>
          </cell>
          <cell r="FC180">
            <v>24988.655953236444</v>
          </cell>
          <cell r="FD180">
            <v>298.86</v>
          </cell>
          <cell r="FL180">
            <v>0</v>
          </cell>
          <cell r="FS180">
            <v>13492.589883677074</v>
          </cell>
          <cell r="FX180">
            <v>13709.060076056367</v>
          </cell>
          <cell r="FY180">
            <v>8224.4703819425904</v>
          </cell>
          <cell r="FZ180">
            <v>0</v>
          </cell>
          <cell r="GG180">
            <v>759.53279999999984</v>
          </cell>
          <cell r="GL180">
            <v>4837.0003078471891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0">
          <cell r="W180">
            <v>8914.374579066156</v>
          </cell>
          <cell r="X180">
            <v>2053.9439782865238</v>
          </cell>
          <cell r="Y180">
            <v>3019.1772000000001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Y180">
            <v>29930.303186956127</v>
          </cell>
          <cell r="BM180">
            <v>1730.4</v>
          </cell>
          <cell r="CN180">
            <v>6016.9970933548975</v>
          </cell>
          <cell r="CO180">
            <v>1865.2690989400185</v>
          </cell>
          <cell r="CP180">
            <v>0</v>
          </cell>
          <cell r="DB180">
            <v>0</v>
          </cell>
          <cell r="DF180">
            <v>5480.2013419542891</v>
          </cell>
          <cell r="DU180">
            <v>41439.802167265261</v>
          </cell>
          <cell r="DV180">
            <v>10778.899498067563</v>
          </cell>
          <cell r="DW180">
            <v>9390.4172999999992</v>
          </cell>
          <cell r="EK180">
            <v>0</v>
          </cell>
          <cell r="EP180">
            <v>26514.861976389031</v>
          </cell>
          <cell r="FB180">
            <v>40104.627187585764</v>
          </cell>
          <cell r="FC180">
            <v>11032.013941583036</v>
          </cell>
          <cell r="FD180">
            <v>773.05799999999999</v>
          </cell>
          <cell r="FE180">
            <v>0</v>
          </cell>
          <cell r="FL180">
            <v>0</v>
          </cell>
          <cell r="FS180">
            <v>13112.663092917011</v>
          </cell>
          <cell r="FX180">
            <v>18266.08462310534</v>
          </cell>
          <cell r="FY180">
            <v>5019.4803793598057</v>
          </cell>
          <cell r="FZ180">
            <v>127.5</v>
          </cell>
          <cell r="GG180">
            <v>2230.1280000000002</v>
          </cell>
          <cell r="GL180">
            <v>5934.0111920732179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0">
          <cell r="W180">
            <v>4104.9136606869852</v>
          </cell>
          <cell r="X180">
            <v>990.76705412483557</v>
          </cell>
          <cell r="Y180">
            <v>1071.1485</v>
          </cell>
          <cell r="AV180">
            <v>0</v>
          </cell>
          <cell r="AY180">
            <v>15474.046180678899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CN180">
            <v>6506.1949897292188</v>
          </cell>
          <cell r="CO180">
            <v>1813.3234621519034</v>
          </cell>
          <cell r="CP180">
            <v>892.60829999999987</v>
          </cell>
          <cell r="DB180">
            <v>0</v>
          </cell>
          <cell r="DG180">
            <v>5872.1471693977383</v>
          </cell>
          <cell r="DL180">
            <v>5782.1635999999999</v>
          </cell>
          <cell r="DP180">
            <v>1011.769</v>
          </cell>
          <cell r="DT180">
            <v>2000.72225</v>
          </cell>
          <cell r="DU180">
            <v>44225.001259585377</v>
          </cell>
          <cell r="DV180">
            <v>10278.428486746925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28139.999999999996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10529.5659</v>
          </cell>
          <cell r="EJ180">
            <v>0</v>
          </cell>
          <cell r="EP180">
            <v>15623.219711442778</v>
          </cell>
          <cell r="EU180">
            <v>120271.70999999999</v>
          </cell>
          <cell r="EW180">
            <v>1151.79195</v>
          </cell>
          <cell r="EY180">
            <v>0</v>
          </cell>
          <cell r="FA180">
            <v>0</v>
          </cell>
          <cell r="FL180">
            <v>3037.5</v>
          </cell>
          <cell r="FS180">
            <v>0</v>
          </cell>
          <cell r="FV180">
            <v>56377.75</v>
          </cell>
          <cell r="FZ180">
            <v>0</v>
          </cell>
          <cell r="GG180">
            <v>698.25599999999997</v>
          </cell>
          <cell r="GL18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939022.98</v>
      </c>
      <c r="F9" s="17">
        <f t="shared" ref="F9:G9" si="0">SUM(F10:F14)</f>
        <v>949122.82</v>
      </c>
      <c r="G9" s="17">
        <f t="shared" si="0"/>
        <v>413824.40999999992</v>
      </c>
    </row>
    <row r="10" spans="1:7" ht="13.2" customHeight="1" x14ac:dyDescent="0.3">
      <c r="A10" s="80" t="s">
        <v>9</v>
      </c>
      <c r="B10" s="81"/>
      <c r="C10" s="81"/>
      <c r="D10" s="82"/>
      <c r="E10" s="18">
        <v>602123.84</v>
      </c>
      <c r="F10" s="18">
        <v>578577.24</v>
      </c>
      <c r="G10" s="19">
        <v>323661.17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56461.86</v>
      </c>
      <c r="F12" s="18">
        <v>60182.66</v>
      </c>
      <c r="G12" s="19">
        <v>12304.41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112467.22</v>
      </c>
      <c r="F13" s="18">
        <v>116379.45</v>
      </c>
      <c r="G13" s="19">
        <v>25632.720000000001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167970.06</v>
      </c>
      <c r="F14" s="18">
        <v>193983.47</v>
      </c>
      <c r="G14" s="19">
        <v>52226.11</v>
      </c>
    </row>
    <row r="15" spans="1:7" ht="15.6" x14ac:dyDescent="0.3">
      <c r="A15" s="83" t="s">
        <v>41</v>
      </c>
      <c r="B15" s="84"/>
      <c r="C15" s="84"/>
      <c r="D15" s="85"/>
      <c r="E15" s="36">
        <f>SUM(E16:E19)</f>
        <v>394242.45</v>
      </c>
      <c r="F15" s="36">
        <f t="shared" ref="F15:G15" si="1">SUM(F16:F19)</f>
        <v>389543.52</v>
      </c>
      <c r="G15" s="36">
        <f t="shared" si="1"/>
        <v>155680.1</v>
      </c>
    </row>
    <row r="16" spans="1:7" ht="33.6" customHeight="1" x14ac:dyDescent="0.3">
      <c r="A16" s="86" t="s">
        <v>43</v>
      </c>
      <c r="B16" s="87"/>
      <c r="C16" s="87"/>
      <c r="D16" s="88"/>
      <c r="E16" s="18">
        <v>362912.39</v>
      </c>
      <c r="F16" s="18">
        <v>366936.09</v>
      </c>
      <c r="G16" s="19">
        <v>147820.97</v>
      </c>
    </row>
    <row r="17" spans="1:13" ht="15.6" x14ac:dyDescent="0.3">
      <c r="A17" s="73" t="s">
        <v>44</v>
      </c>
      <c r="B17" s="73"/>
      <c r="C17" s="73"/>
      <c r="D17" s="73"/>
      <c r="E17" s="18">
        <v>163.32</v>
      </c>
      <c r="F17" s="18">
        <v>144.68</v>
      </c>
      <c r="G17" s="19">
        <v>47.87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31166.74</v>
      </c>
      <c r="F19" s="18">
        <v>22462.75</v>
      </c>
      <c r="G19" s="19">
        <v>7811.26</v>
      </c>
    </row>
    <row r="20" spans="1:13" ht="15.6" x14ac:dyDescent="0.3">
      <c r="A20" s="72" t="s">
        <v>14</v>
      </c>
      <c r="B20" s="72"/>
      <c r="C20" s="72"/>
      <c r="D20" s="72"/>
      <c r="E20" s="37">
        <f>E21</f>
        <v>2494.8000000000002</v>
      </c>
      <c r="F20" s="37">
        <f t="shared" ref="F20:G20" si="2">F21</f>
        <v>2989.27</v>
      </c>
      <c r="G20" s="37">
        <f t="shared" si="2"/>
        <v>1561.41</v>
      </c>
    </row>
    <row r="21" spans="1:13" ht="15.6" x14ac:dyDescent="0.3">
      <c r="A21" s="73" t="s">
        <v>15</v>
      </c>
      <c r="B21" s="73"/>
      <c r="C21" s="73"/>
      <c r="D21" s="73"/>
      <c r="E21" s="18">
        <v>2494.8000000000002</v>
      </c>
      <c r="F21" s="18">
        <v>2989.27</v>
      </c>
      <c r="G21" s="19">
        <v>1561.41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-658091.91760679765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110744.87279811368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нар'!W180</f>
        <v>16462.652404183613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нар'!X180</f>
        <v>3344.311447359205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нар'!Y180</f>
        <v>7998.2899000000007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нар'!AA180+'[1]УК ВР декабрь нар'!AB180+'[1]УК ВР декабрь нар'!AC180+'[1]УК ВР декабрь нар'!AD180+'[1]УК ВР декабрь нар'!AE180+'[1]УК ВР декабрь нар'!AF180+'[1]УК ВР декабрь нар'!AG180+'[1]УК ВР декабрь нар'!AH180+'[1]УК ВР декабрь нар'!AJ180+'[1]УК ВР декабрь нар'!AL180+'[1]УК ВР декабрь нар'!AN180+'[1]УК ВР декабрь нар'!AO180+'[1]УК ВР декабрь нар'!AP180+'[1]УК ВР декабрь нар'!AQ180+'[1]УК ВР декабрь нар'!AR180+'[1]УК ВР декабрь нар'!AT180</f>
        <v>25956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нар'!AY180</f>
        <v>56983.619046570871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SUM(F34:F38)+8898</f>
        <v>147297.3390172075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нар'!CN180+'[1]УК ВР декабрь нар'!DU180</f>
        <v>64448.049479211586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нар'!CO180+'[1]УК ВР декабрь нар'!DV180</f>
        <v>13458.455126581162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нар'!CP180+'[1]УК ВР декабрь нар'!DW180</f>
        <v>9063.8867000000009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нар'!AI180+'[1]УК ВР декабрь нар'!AJ180+'[1]УК ВР декабрь нар'!AS180+'[1]УК ВР декабрь нар'!BC180+'[1]УК ВР декабрь нар'!DB180+'[1]УК ВР декабрь нар'!EK180+'[1]УК ВР декабрь нар'!AM180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нар'!DG180+'[1]УК ВР декабрь нар'!EQ180</f>
        <v>51428.947711414759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SUM(F40:F48)+41536.35</f>
        <v>134009.39766675091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нар'!FB180+'[1]УК ВР декабрь нар'!FX180</f>
        <v>59752.643813641786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нар'!FC180+'[1]УК ВР декабрь нар'!FY180</f>
        <v>12206.524606056144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нар'!FD180+'[1]УК ВР декабрь нар'!FZ180</f>
        <v>218.892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нар'!GG180+'[1]УК ВР декабрь нар'!FL180+'[1]УК ВР декабрь нар'!BB180+'[1]УК ВР декабрь нар'!AK180</f>
        <v>1264.4735999999998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нар'!FS180+'[1]УК ВР декабрь нар'!GL180</f>
        <v>19030.513647052976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392051.60948207206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60755.62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33399.4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27356.22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452807.22948207206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362912.39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366936.09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-747986.75708886969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5'!A2:G2</f>
        <v>перед собственниками дома по адресу: ул. Циолковского 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'Циолковского 5'!G6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5'!G8</f>
        <v>задолженность с нарастающим итогом с - 01.09.2010г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1179991.05</v>
      </c>
      <c r="F9" s="17">
        <f t="shared" ref="F9:G9" si="0">SUM(F10:F15)</f>
        <v>786451.08</v>
      </c>
      <c r="G9" s="17">
        <f t="shared" si="0"/>
        <v>238317.53999999998</v>
      </c>
    </row>
    <row r="10" spans="1:7" ht="15.6" x14ac:dyDescent="0.3">
      <c r="A10" s="80" t="s">
        <v>9</v>
      </c>
      <c r="B10" s="81"/>
      <c r="C10" s="81"/>
      <c r="D10" s="82"/>
      <c r="E10" s="18">
        <v>926460.36</v>
      </c>
      <c r="F10" s="18">
        <v>492728.82</v>
      </c>
      <c r="G10" s="19">
        <v>188345.87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58523.040000000001</v>
      </c>
      <c r="F12" s="18">
        <v>61624.36</v>
      </c>
      <c r="G12" s="19">
        <v>9203.09</v>
      </c>
    </row>
    <row r="13" spans="1:7" ht="15.6" x14ac:dyDescent="0.3">
      <c r="A13" s="80" t="s">
        <v>12</v>
      </c>
      <c r="B13" s="81"/>
      <c r="C13" s="81"/>
      <c r="D13" s="82"/>
      <c r="E13" s="18">
        <v>116092.94</v>
      </c>
      <c r="F13" s="18">
        <v>122588.71</v>
      </c>
      <c r="G13" s="19">
        <v>19136.95</v>
      </c>
    </row>
    <row r="14" spans="1:7" ht="15.6" x14ac:dyDescent="0.3">
      <c r="A14" s="73" t="s">
        <v>13</v>
      </c>
      <c r="B14" s="73"/>
      <c r="C14" s="73"/>
      <c r="D14" s="73"/>
      <c r="E14" s="18">
        <v>56663.9</v>
      </c>
      <c r="F14" s="18">
        <v>85563.12</v>
      </c>
      <c r="G14" s="19">
        <v>23326.89</v>
      </c>
    </row>
    <row r="15" spans="1:7" ht="15.6" x14ac:dyDescent="0.3">
      <c r="A15" s="80" t="s">
        <v>68</v>
      </c>
      <c r="B15" s="81"/>
      <c r="C15" s="81"/>
      <c r="D15" s="82"/>
      <c r="E15" s="18">
        <v>22250.81</v>
      </c>
      <c r="F15" s="18">
        <v>23946.07</v>
      </c>
      <c r="G15" s="19">
        <v>-1695.26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319223.81000000006</v>
      </c>
      <c r="F16" s="17">
        <f>SUM(F17:F20)</f>
        <v>344707.49</v>
      </c>
      <c r="G16" s="17">
        <f>SUM(G17:G20)</f>
        <v>124343.76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291122.26</v>
      </c>
      <c r="F17" s="18">
        <v>311216.39</v>
      </c>
      <c r="G17" s="19">
        <v>121874.18</v>
      </c>
    </row>
    <row r="18" spans="1:12" ht="15.6" x14ac:dyDescent="0.3">
      <c r="A18" s="73" t="s">
        <v>55</v>
      </c>
      <c r="B18" s="73"/>
      <c r="C18" s="73"/>
      <c r="D18" s="73"/>
      <c r="E18" s="18">
        <v>272.27999999999997</v>
      </c>
      <c r="F18" s="18">
        <v>215.68</v>
      </c>
      <c r="G18" s="19">
        <v>104.47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27829.27</v>
      </c>
      <c r="F20" s="18">
        <v>33275.42</v>
      </c>
      <c r="G20" s="19">
        <v>2365.11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1455.3</v>
      </c>
      <c r="F21" s="17">
        <f>SUM(F22)</f>
        <v>1840.66</v>
      </c>
      <c r="G21" s="17">
        <f>SUM(G22)</f>
        <v>1176.05</v>
      </c>
    </row>
    <row r="22" spans="1:12" ht="15.6" x14ac:dyDescent="0.3">
      <c r="A22" s="73" t="s">
        <v>15</v>
      </c>
      <c r="B22" s="73"/>
      <c r="C22" s="73"/>
      <c r="D22" s="73"/>
      <c r="E22" s="18">
        <v>1455.3</v>
      </c>
      <c r="F22" s="18">
        <v>1840.66</v>
      </c>
      <c r="G22" s="19">
        <v>1176.05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36">
        <f>'Циолковского 5'!F58</f>
        <v>-747986.75708886969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21585.285371572561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нар'!W180</f>
        <v>3504.901485005892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нар'!X180</f>
        <v>1079.1448470878822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нар'!Y180</f>
        <v>609.59519999999998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нар'!AV180+'[2]УК ВР декабрь нар'!BN180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нар'!AY180</f>
        <v>16391.643839478787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SUM(F35:F39)+6468.81</f>
        <v>186520.42339654683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нар'!CN180+'[2]УК ВР декабрь нар'!DU180</f>
        <v>66343.672084279286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нар'!CO180+'[2]УК ВР декабрь нар'!DV180</f>
        <v>20434.986413853279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нар'!CP180+'[2]УК ВР декабрь нар'!DW180</f>
        <v>20656.248300000003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нар'!BM180+'[2]УК ВР декабрь нар'!DB180+'[2]УК ВР декабрь нар'!EL180</f>
        <v>23071.588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нар'!DG180+'[2]УК ВР декабрь нар'!EQ180</f>
        <v>49545.118598414243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105515.14569427763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нар'!FB180+'[2]УК ВР декабрь нар'!FX180</f>
        <v>52914.036367574328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нар'!FC180+'[2]УК ВР декабрь нар'!FY180</f>
        <v>33213.126335179033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нар'!FD180+'[2]УК ВР декабрь нар'!FZ180</f>
        <v>298.86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нар'!GG180+'[2]УК ВР декабрь нар'!FL180+'[2]УК ВР декабрь нар'!AK180</f>
        <v>759.53279999999984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нар'!FS180+'[2]УК ВР декабрь нар'!GL180</f>
        <v>18329.590191524265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313620.85446239705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53847.740000000005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23641.25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30206.49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367468.59446239704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291122.26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311216.39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-824333.09155126673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5'!A2:G2</f>
        <v>перед собственниками дома по адресу: ул. Циолковского 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'Циолковского 5'!G6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5'!G8</f>
        <v>задолженность с нарастающим итогом с - 01.09.2010г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142278.54</v>
      </c>
      <c r="F9" s="17">
        <f t="shared" ref="F9:G9" si="0">SUM(F10:F15)</f>
        <v>192128.35000000003</v>
      </c>
      <c r="G9" s="17">
        <f t="shared" si="0"/>
        <v>188467.73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37322.93</v>
      </c>
      <c r="G10" s="19">
        <v>151022.94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48196.73</v>
      </c>
      <c r="F12" s="18">
        <v>51301.13</v>
      </c>
      <c r="G12" s="19">
        <v>6098.69</v>
      </c>
    </row>
    <row r="13" spans="1:7" ht="15.6" x14ac:dyDescent="0.3">
      <c r="A13" s="80" t="s">
        <v>12</v>
      </c>
      <c r="B13" s="81"/>
      <c r="C13" s="81"/>
      <c r="D13" s="82"/>
      <c r="E13" s="18">
        <v>94081.81</v>
      </c>
      <c r="F13" s="18">
        <v>98994.96</v>
      </c>
      <c r="G13" s="19">
        <v>14223.8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6148.98</v>
      </c>
      <c r="G14" s="19">
        <v>17177.91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-1639.65</v>
      </c>
      <c r="G15" s="19">
        <v>-55.61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308786.30000000005</v>
      </c>
      <c r="F16" s="17">
        <f>SUM(F17:F20)</f>
        <v>322034.78000000003</v>
      </c>
      <c r="G16" s="17">
        <f>SUM(G17:G20)</f>
        <v>117167.25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299706.82</v>
      </c>
      <c r="F17" s="18">
        <v>314102.89</v>
      </c>
      <c r="G17" s="19">
        <v>113550.08</v>
      </c>
    </row>
    <row r="18" spans="1:12" ht="15.6" x14ac:dyDescent="0.3">
      <c r="A18" s="73" t="s">
        <v>55</v>
      </c>
      <c r="B18" s="73"/>
      <c r="C18" s="73"/>
      <c r="D18" s="73"/>
      <c r="E18" s="18">
        <v>817.08</v>
      </c>
      <c r="F18" s="18">
        <v>774.05</v>
      </c>
      <c r="G18" s="19">
        <v>147.5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8262.4</v>
      </c>
      <c r="F20" s="18">
        <v>7157.84</v>
      </c>
      <c r="G20" s="19">
        <v>3469.67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94.71</v>
      </c>
      <c r="G21" s="17">
        <f>SUM(G22)</f>
        <v>1081.3399999999999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94.71</v>
      </c>
      <c r="G22" s="19">
        <v>1081.3399999999999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36">
        <f>'Циолковского 5(2019)'!F59</f>
        <v>-824333.09155126673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43917.798944308808</v>
      </c>
    </row>
    <row r="27" spans="1:12" ht="68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нар'!W180</f>
        <v>8914.374579066156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нар'!X180</f>
        <v>2053.9439782865238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нар'!Y180</f>
        <v>3019.1772000000001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нар'!AA180+'[3]УК ВР декабрь нар'!AB180+'[3]УК ВР декабрь нар'!AC180+'[3]УК ВР декабрь нар'!AD180+'[3]УК ВР декабрь нар'!AE180+'[3]УК ВР декабрь нар'!AF180+'[3]УК ВР декабрь нар'!AG180+'[3]УК ВР декабрь нар'!AH180+'[3]УК ВР декабрь нар'!AJ180+'[3]УК ВР декабрь нар'!AL180+'[3]УК ВР декабрь нар'!AN180+'[3]УК ВР декабрь нар'!AO180+'[3]УК ВР декабрь нар'!AP180+'[3]УК ВР декабрь нар'!AQ180+'[3]УК ВР декабрь нар'!AR180+'[3]УК ВР декабрь нар'!AT180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нар'!AY180</f>
        <v>29930.303186956127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SUM(F35:F39)+16874.7</f>
        <v>120091.54847597105</v>
      </c>
    </row>
    <row r="34" spans="1:12" ht="87.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нар'!CN180+'[3]УК ВР декабрь нар'!DU180</f>
        <v>47456.799260620159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нар'!CO180+'[3]УК ВР декабрь нар'!DV180</f>
        <v>12644.168597007581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нар'!CP180+'[3]УК ВР декабрь нар'!DW180</f>
        <v>9390.4172999999992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нар'!AI180+'[3]УК ВР декабрь нар'!AJ180+'[3]УК ВР декабрь нар'!AS180+'[3]УК ВР декабрь нар'!BM180+'[3]УК ВР декабрь нар'!DB180+'[3]УК ВР декабрь нар'!EK180+'[3]УК ВР декабрь нар'!AM180</f>
        <v>1730.4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нар'!DF180+'[3]УК ВР декабрь нар'!EP180</f>
        <v>31995.06331834332</v>
      </c>
    </row>
    <row r="40" spans="1:12" ht="66.599999999999994" customHeight="1" x14ac:dyDescent="0.3">
      <c r="A40" s="45" t="s">
        <v>74</v>
      </c>
      <c r="B40" s="60"/>
      <c r="C40" s="60"/>
      <c r="D40" s="60"/>
      <c r="E40" s="61"/>
      <c r="F40" s="27">
        <f>SUM(F41:F49)</f>
        <v>96599.566416624177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нар'!FB180+'[3]УК ВР декабрь нар'!FX180</f>
        <v>58370.711810691108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нар'!FC180+'[3]УК ВР декабрь нар'!FY180</f>
        <v>16051.494320942842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нар'!FD180+'[3]УК ВР декабрь нар'!FZ180</f>
        <v>900.55799999999999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нар'!GG180+'[3]УК ВР декабрь нар'!FL180+'[3]УК ВР декабрь нар'!FE180+'[3]УК ВР декабрь нар'!AK180</f>
        <v>2230.1280000000002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нар'!FS180+'[3]УК ВР декабрь нар'!GL180</f>
        <v>19046.674284990229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260608.91383690404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42519.31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11918.2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30601.11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303128.22383690404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299706.82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314102.89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-827754.49538817082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'Циолковского 5'!A2:G2</f>
        <v>перед собственниками дома по адресу: ул. Циолковского 5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'Циолковского 5'!G6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5'!G8</f>
        <v>задолженность с нарастающим итогом с - 01.09.2010г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-752.25</v>
      </c>
      <c r="F9" s="17">
        <f t="shared" ref="F9:G9" si="0">SUM(F10:F15)</f>
        <v>-471.1</v>
      </c>
      <c r="G9" s="17">
        <f t="shared" si="0"/>
        <v>188186.58000000002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0</v>
      </c>
      <c r="G10" s="19">
        <v>151022.94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-289.24</v>
      </c>
      <c r="F12" s="18">
        <v>-40.71</v>
      </c>
      <c r="G12" s="19">
        <v>5850.16</v>
      </c>
    </row>
    <row r="13" spans="1:7" ht="15.6" x14ac:dyDescent="0.3">
      <c r="A13" s="80" t="s">
        <v>12</v>
      </c>
      <c r="B13" s="81"/>
      <c r="C13" s="81"/>
      <c r="D13" s="82"/>
      <c r="E13" s="18">
        <v>-463.01</v>
      </c>
      <c r="F13" s="18">
        <v>-30.02</v>
      </c>
      <c r="G13" s="19">
        <v>13790.81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0</v>
      </c>
      <c r="G14" s="19">
        <v>17177.91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-400.37</v>
      </c>
      <c r="G15" s="19">
        <v>344.76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328618.57</v>
      </c>
      <c r="F16" s="17">
        <f t="shared" ref="F16:G16" si="1">SUM(F17:F20)</f>
        <v>281688.73</v>
      </c>
      <c r="G16" s="17">
        <f t="shared" si="1"/>
        <v>166973.14000000001</v>
      </c>
    </row>
    <row r="17" spans="1:12" ht="45" customHeight="1" x14ac:dyDescent="0.3">
      <c r="A17" s="95" t="s">
        <v>78</v>
      </c>
      <c r="B17" s="96"/>
      <c r="C17" s="96"/>
      <c r="D17" s="97"/>
      <c r="E17" s="18">
        <v>300852.06</v>
      </c>
      <c r="F17" s="18">
        <v>258180.86999999997</v>
      </c>
      <c r="G17" s="19">
        <v>159097.32</v>
      </c>
    </row>
    <row r="18" spans="1:12" ht="15.6" x14ac:dyDescent="0.3">
      <c r="A18" s="73" t="s">
        <v>55</v>
      </c>
      <c r="B18" s="73"/>
      <c r="C18" s="73"/>
      <c r="D18" s="73"/>
      <c r="E18" s="18">
        <v>889.39</v>
      </c>
      <c r="F18" s="18">
        <v>808.04</v>
      </c>
      <c r="G18" s="19">
        <v>228.85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26877.119999999999</v>
      </c>
      <c r="F20" s="18">
        <v>22699.82</v>
      </c>
      <c r="G20" s="19">
        <v>7646.97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36">
        <f>'Циолковского 5(2020)'!F59</f>
        <v>-827754.49538817082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32170.44129549072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нар'!W180</f>
        <v>4104.9136606869852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нар'!X180</f>
        <v>990.76705412483557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нар'!Y180+'[4]УК ВР декабрь нар'!DX180</f>
        <v>1071.1485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нар'!AV180+'[4]УК ВР декабрь нар'!BM180+'[4]УК ВР декабрь нар'!BN180+'[4]УК ВР декабрь нар'!BO180+'[4]УК ВР декабрь нар'!BP180+'[4]УК ВР декабрь нар'!EG180+'[4]УК ВР декабрь нар'!EH180+'[4]УК ВР декабрь нар'!EI180+'[4]УК ВР декабрь нар'!EJ180</f>
        <v>10529.5659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нар'!AY180</f>
        <v>15474.046180678899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SUM(F35:F39)+17822.4</f>
        <v>139967.97822905396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нар'!CN180+'[4]УК ВР декабрь нар'!DU180</f>
        <v>50731.196249314598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нар'!CO180+'[4]УК ВР декабрь нар'!DV180</f>
        <v>12091.751948898829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нар'!CP180+'[4]УК ВР декабрь нар'!DL180+'[4]УК ВР декабрь нар'!DP180+'[4]УК ВР декабрь нар'!DT180</f>
        <v>9687.2631500000007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нар'!DB180+'[4]УК ВР декабрь нар'!DY180+'[4]УК ВР декабрь нар'!DZ180+'[4]УК ВР декабрь нар'!EA180+'[4]УК ВР декабрь нар'!EB180+'[4]УК ВР декабрь нар'!EC180+'[4]УК ВР декабрь нар'!ED180+'[4]УК ВР декабрь нар'!EE180+'[4]УК ВР декабрь нар'!EF180</f>
        <v>28139.999999999996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нар'!DG180+'[4]УК ВР декабрь нар'!EP180</f>
        <v>21495.366880840516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181537.00795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нар'!$EU180+'[4]УК ВР декабрь нар'!FV180+'[4]УК ВР декабрь нар'!EY180</f>
        <v>176649.46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нар'!EW180+'[4]УК ВР декабрь нар'!FA180+'[4]УК ВР декабрь нар'!FZ180</f>
        <v>1151.79195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нар'!FL180+'[4]УК ВР декабрь нар'!GG180</f>
        <v>3735.7559999999999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нар'!FS180+'[4]УК ВР декабрь нар'!GL180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353675.42747454467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40862.629999999997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8102.95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32759.68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394538.05747454468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300852.06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258180.86999999997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-921440.49286271562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5</vt:lpstr>
      <vt:lpstr>Циолковского 5(2019)</vt:lpstr>
      <vt:lpstr>Циолковского 5(2020)</vt:lpstr>
      <vt:lpstr>Циолковского 5(2021)</vt:lpstr>
      <vt:lpstr>'Циолковского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2016-04-06T12:40:03Z</cp:lastPrinted>
  <dcterms:created xsi:type="dcterms:W3CDTF">2013-05-24T09:13:10Z</dcterms:created>
  <dcterms:modified xsi:type="dcterms:W3CDTF">2022-04-13T12:57:02Z</dcterms:modified>
</cp:coreProperties>
</file>